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350"/>
  </bookViews>
  <sheets>
    <sheet name="S3 CST" sheetId="1" r:id="rId1"/>
    <sheet name="S5 VAT" sheetId="2" r:id="rId2"/>
  </sheets>
  <externalReferences>
    <externalReference r:id="rId3"/>
  </externalReferences>
  <definedNames>
    <definedName name="_xlnm._FilterDatabase" localSheetId="0" hidden="1">'S3 CST'!$A$7:$P$12</definedName>
    <definedName name="_xlnm._FilterDatabase" localSheetId="1" hidden="1">'S5 VAT'!$A$7:$Q$14</definedName>
    <definedName name="_xlnm.Print_Area" localSheetId="0">'S3 CST'!$A$1:$P$13</definedName>
    <definedName name="_xlnm.Print_Area" localSheetId="1">'S5 VAT'!$A$1:$O$17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2"/>
  <c r="B26"/>
  <c r="K15"/>
  <c r="J15"/>
  <c r="M9"/>
  <c r="M8"/>
  <c r="M15" s="1"/>
  <c r="A2"/>
  <c r="P11" i="1"/>
  <c r="M11"/>
  <c r="L11"/>
  <c r="K11"/>
  <c r="A2"/>
</calcChain>
</file>

<file path=xl/sharedStrings.xml><?xml version="1.0" encoding="utf-8"?>
<sst xmlns="http://schemas.openxmlformats.org/spreadsheetml/2006/main" count="164" uniqueCount="73">
  <si>
    <t>Rane NSK Steering Systems Private Limited</t>
  </si>
  <si>
    <t>S3</t>
  </si>
  <si>
    <t>CST Cases</t>
  </si>
  <si>
    <t>31.03.2019</t>
  </si>
  <si>
    <t>31.03.2020</t>
  </si>
  <si>
    <t>Issue Name</t>
  </si>
  <si>
    <t>Stage</t>
  </si>
  <si>
    <t xml:space="preserve">PPR Analysis
</t>
  </si>
  <si>
    <t>Plant</t>
  </si>
  <si>
    <t>ACT</t>
  </si>
  <si>
    <t>Starting Date</t>
  </si>
  <si>
    <t>Closing Date</t>
  </si>
  <si>
    <t>Opening</t>
  </si>
  <si>
    <t>Closed</t>
  </si>
  <si>
    <t xml:space="preserve">Reporting in CARO 
</t>
  </si>
  <si>
    <t>Duty/Tax Involved</t>
  </si>
  <si>
    <t>Deposits / Appeal fees paid</t>
  </si>
  <si>
    <t>Remarks</t>
  </si>
  <si>
    <t>Refer PDF file attached in the mail</t>
  </si>
  <si>
    <t>Provision Made in Books</t>
  </si>
  <si>
    <t>Revised order pending in Assessment circle</t>
  </si>
  <si>
    <t>Deputy Commissioner of Commercial Taxes (Appeals)</t>
  </si>
  <si>
    <t>Not consulted as it is less than the Threshold</t>
  </si>
  <si>
    <t>Chennai</t>
  </si>
  <si>
    <t>CST</t>
  </si>
  <si>
    <t>No</t>
  </si>
  <si>
    <t>Yes</t>
  </si>
  <si>
    <t>Demand against the same has been paid and case is closed. However the same has been retained as the revised order  has not been received from the department.</t>
  </si>
  <si>
    <t>FORM C &amp; H case</t>
  </si>
  <si>
    <t>Probable [2.5]</t>
  </si>
  <si>
    <t>Out of total Forms to be submitted, the Company is yet to submit C Forms for Rs. 4,01,218 &amp; F Forms for value of Rs.  49,93,976. (Tax due amount of Rs. 9.51 Lacs). The Company has made a provision to this extent. However the Company has not received revised order relating to the Forms submitted. Hence the entire amount is being continued to show under Contingent liability.</t>
  </si>
  <si>
    <t>Included  in the above Attachement</t>
  </si>
  <si>
    <t>Out of total Forms to be submitted, the Company is yet to submit C Forms for Rs. 1,14,30,078 &amp; H Forms for value of Rs. 1,01,396. (Tax due amount of Rs. 6.58 Lacs). The Company has made a provision to this extent. However the Company has not received revised order relating to the Forms submitted. Hence the entire amount is being continued to show under Contingent liability.</t>
  </si>
  <si>
    <t>NIL</t>
  </si>
  <si>
    <t>S5</t>
  </si>
  <si>
    <t>Value Added Tax Act</t>
  </si>
  <si>
    <t>SCN No 
&amp; Dated</t>
  </si>
  <si>
    <t>Reporting in CARO</t>
  </si>
  <si>
    <t>D/SC</t>
  </si>
  <si>
    <t>Remarks 2</t>
  </si>
  <si>
    <t>Appeal partly remanded and partly allowoed AP No 12/2014/09.02.15</t>
  </si>
  <si>
    <t>Appellate Deputy Commissioner of Commercial taxes</t>
  </si>
  <si>
    <t>VAT</t>
  </si>
  <si>
    <t>Demand</t>
  </si>
  <si>
    <r>
      <t xml:space="preserve">Appeal Fees paid - 25% 
; </t>
    </r>
    <r>
      <rPr>
        <b/>
        <sz val="9"/>
        <rFont val="EYInterstate"/>
      </rPr>
      <t>Ref Note 1</t>
    </r>
  </si>
  <si>
    <t>Revised order pending in  Assessment circle (For remanded portion)</t>
  </si>
  <si>
    <t>Appeal partly remanded and partly allowoed AP No 13/2014/09.02.15</t>
  </si>
  <si>
    <r>
      <t xml:space="preserve">Appeal Fees paid - 25% 
; </t>
    </r>
    <r>
      <rPr>
        <b/>
        <sz val="9"/>
        <rFont val="EYInterstate"/>
      </rPr>
      <t>Ref Note 2</t>
    </r>
  </si>
  <si>
    <t>Covered in the Above Order</t>
  </si>
  <si>
    <t>Sales tax enforcement audit</t>
  </si>
  <si>
    <t>Assisstant commisioner</t>
  </si>
  <si>
    <t>Not Consulted as it is a Show Cause Notice</t>
  </si>
  <si>
    <t>33600720811/2012-13</t>
  </si>
  <si>
    <t>SC</t>
  </si>
  <si>
    <t>Order received in RNSS favour</t>
  </si>
  <si>
    <t>Refer (3139_001) in Canvas</t>
  </si>
  <si>
    <t>12.07.2018 - RNSS-TNVAT ENFORCEMENT</t>
  </si>
  <si>
    <t>33600720811/2013-14</t>
  </si>
  <si>
    <t>Refer (3142_001) in Canvas</t>
  </si>
  <si>
    <t>33600720811/2014-15</t>
  </si>
  <si>
    <t>Refer (3143_001) in Canvas</t>
  </si>
  <si>
    <t>33600720811/2015-16</t>
  </si>
  <si>
    <t>Refer (3144_001) in Canvas</t>
  </si>
  <si>
    <t>33600720811/2016-17</t>
  </si>
  <si>
    <t>Refer (3141_001) in Canvas</t>
  </si>
  <si>
    <t>Note 1:</t>
  </si>
  <si>
    <t>Amount</t>
  </si>
  <si>
    <t>Reversal without C Form</t>
  </si>
  <si>
    <t>Reversal on Capital Goods - Industrial inputs 5% should only be taken</t>
  </si>
  <si>
    <t>Reversal on Industrial Input</t>
  </si>
  <si>
    <t>Reversal of Stock transfer</t>
  </si>
  <si>
    <t>Note 2 :</t>
  </si>
  <si>
    <t>Final Order amount after adjusting Credits</t>
  </si>
</sst>
</file>

<file path=xl/styles.xml><?xml version="1.0" encoding="utf-8"?>
<styleSheet xmlns="http://schemas.openxmlformats.org/spreadsheetml/2006/main">
  <numFmts count="4">
    <numFmt numFmtId="164" formatCode="_ * #,##0.00_ ;_ * \-#,##0.00_ ;_ * &quot;-&quot;??_ ;_ @_ "/>
    <numFmt numFmtId="165" formatCode="_ * #,##0_ ;_ * \-#,##0_ ;_ * &quot;-&quot;??_ ;_ @_ "/>
    <numFmt numFmtId="166" formatCode="_(* #,##0_);_(* \(#,##0\);_(* &quot;-&quot;??_);_(@_)"/>
    <numFmt numFmtId="167" formatCode="_-* #,##0_-;\-* #,##0_-;_-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EYInterstate"/>
    </font>
    <font>
      <sz val="9"/>
      <color theme="1"/>
      <name val="EYInterstate"/>
    </font>
    <font>
      <b/>
      <sz val="9"/>
      <color rgb="FFFF0000"/>
      <name val="EYInterstate"/>
    </font>
    <font>
      <b/>
      <sz val="9"/>
      <name val="EYInterstate"/>
    </font>
    <font>
      <b/>
      <sz val="9"/>
      <color indexed="8"/>
      <name val="EYInterstate"/>
    </font>
    <font>
      <sz val="10"/>
      <color theme="1"/>
      <name val="Arial"/>
      <family val="2"/>
    </font>
    <font>
      <sz val="10"/>
      <name val="Arial"/>
      <family val="2"/>
    </font>
    <font>
      <sz val="9"/>
      <name val="EYInterstate"/>
    </font>
    <font>
      <sz val="9"/>
      <color indexed="8"/>
      <name val="EYInterstate"/>
    </font>
    <font>
      <i/>
      <sz val="9"/>
      <color rgb="FFFF0000"/>
      <name val="EYInterstate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165" fontId="3" fillId="0" borderId="0" xfId="1" applyNumberFormat="1" applyFont="1"/>
    <xf numFmtId="0" fontId="3" fillId="2" borderId="0" xfId="0" applyFont="1" applyFill="1"/>
    <xf numFmtId="3" fontId="3" fillId="0" borderId="0" xfId="0" applyNumberFormat="1" applyFont="1"/>
    <xf numFmtId="0" fontId="3" fillId="0" borderId="0" xfId="0" applyFont="1" applyFill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6" fillId="3" borderId="1" xfId="0" applyFont="1" applyFill="1" applyBorder="1" applyAlignment="1" applyProtection="1">
      <alignment horizontal="center" vertical="top" wrapText="1"/>
    </xf>
    <xf numFmtId="0" fontId="6" fillId="3" borderId="1" xfId="0" applyFont="1" applyFill="1" applyBorder="1" applyAlignment="1" applyProtection="1">
      <alignment horizontal="center" vertical="top"/>
    </xf>
    <xf numFmtId="0" fontId="5" fillId="3" borderId="1" xfId="2" applyFont="1" applyFill="1" applyBorder="1" applyAlignment="1">
      <alignment horizontal="center" vertical="top" wrapText="1"/>
    </xf>
    <xf numFmtId="165" fontId="6" fillId="3" borderId="1" xfId="1" applyNumberFormat="1" applyFont="1" applyFill="1" applyBorder="1" applyAlignment="1" applyProtection="1">
      <alignment horizontal="center" vertical="top" wrapText="1"/>
    </xf>
    <xf numFmtId="0" fontId="3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9" fillId="0" borderId="1" xfId="3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0" fillId="0" borderId="1" xfId="0" applyFont="1" applyFill="1" applyBorder="1" applyAlignment="1" applyProtection="1">
      <alignment horizontal="left" vertical="center"/>
    </xf>
    <xf numFmtId="0" fontId="3" fillId="0" borderId="1" xfId="3" applyFont="1" applyFill="1" applyBorder="1" applyAlignment="1">
      <alignment vertical="center"/>
    </xf>
    <xf numFmtId="14" fontId="10" fillId="0" borderId="1" xfId="0" applyNumberFormat="1" applyFont="1" applyFill="1" applyBorder="1" applyAlignment="1" applyProtection="1">
      <alignment horizontal="center" vertical="center"/>
    </xf>
    <xf numFmtId="166" fontId="10" fillId="0" borderId="1" xfId="1" applyNumberFormat="1" applyFont="1" applyFill="1" applyBorder="1" applyAlignment="1" applyProtection="1">
      <alignment vertical="center"/>
    </xf>
    <xf numFmtId="166" fontId="10" fillId="0" borderId="1" xfId="1" applyNumberFormat="1" applyFont="1" applyFill="1" applyBorder="1" applyAlignment="1" applyProtection="1">
      <alignment horizontal="right" vertical="center" wrapText="1"/>
    </xf>
    <xf numFmtId="3" fontId="10" fillId="4" borderId="2" xfId="0" applyNumberFormat="1" applyFont="1" applyFill="1" applyBorder="1" applyAlignment="1" applyProtection="1">
      <alignment horizontal="right" vertical="center"/>
    </xf>
    <xf numFmtId="3" fontId="10" fillId="0" borderId="2" xfId="0" applyNumberFormat="1" applyFont="1" applyFill="1" applyBorder="1" applyAlignment="1" applyProtection="1">
      <alignment horizontal="right"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165" fontId="3" fillId="0" borderId="1" xfId="1" applyNumberFormat="1" applyFont="1" applyBorder="1" applyAlignment="1">
      <alignment vertical="center"/>
    </xf>
    <xf numFmtId="0" fontId="3" fillId="2" borderId="0" xfId="0" applyFont="1" applyFill="1" applyAlignment="1">
      <alignment vertical="center"/>
    </xf>
    <xf numFmtId="165" fontId="3" fillId="0" borderId="0" xfId="1" applyNumberFormat="1" applyFont="1" applyAlignment="1">
      <alignment vertical="center"/>
    </xf>
    <xf numFmtId="0" fontId="9" fillId="0" borderId="1" xfId="3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4" fontId="10" fillId="0" borderId="2" xfId="1" applyFont="1" applyFill="1" applyBorder="1" applyAlignment="1" applyProtection="1">
      <alignment horizontal="right" vertical="center"/>
    </xf>
    <xf numFmtId="0" fontId="9" fillId="0" borderId="1" xfId="0" applyFont="1" applyFill="1" applyBorder="1" applyAlignment="1">
      <alignment vertical="center" wrapText="1"/>
    </xf>
    <xf numFmtId="165" fontId="3" fillId="0" borderId="1" xfId="1" applyNumberFormat="1" applyFont="1" applyFill="1" applyBorder="1" applyAlignment="1">
      <alignment wrapText="1"/>
    </xf>
    <xf numFmtId="165" fontId="3" fillId="0" borderId="0" xfId="0" applyNumberFormat="1" applyFont="1" applyFill="1"/>
    <xf numFmtId="0" fontId="3" fillId="0" borderId="0" xfId="0" applyFont="1" applyFill="1"/>
    <xf numFmtId="166" fontId="9" fillId="0" borderId="1" xfId="0" applyNumberFormat="1" applyFont="1" applyFill="1" applyBorder="1" applyAlignment="1">
      <alignment vertical="center"/>
    </xf>
    <xf numFmtId="166" fontId="2" fillId="0" borderId="3" xfId="0" applyNumberFormat="1" applyFont="1" applyBorder="1"/>
    <xf numFmtId="165" fontId="3" fillId="0" borderId="0" xfId="0" applyNumberFormat="1" applyFont="1"/>
    <xf numFmtId="165" fontId="2" fillId="0" borderId="3" xfId="1" applyNumberFormat="1" applyFont="1" applyBorder="1"/>
    <xf numFmtId="166" fontId="3" fillId="0" borderId="0" xfId="0" applyNumberFormat="1" applyFont="1"/>
    <xf numFmtId="165" fontId="3" fillId="2" borderId="0" xfId="1" applyNumberFormat="1" applyFont="1" applyFill="1"/>
    <xf numFmtId="0" fontId="3" fillId="0" borderId="0" xfId="0" applyFont="1" applyAlignment="1">
      <alignment wrapText="1"/>
    </xf>
    <xf numFmtId="0" fontId="9" fillId="0" borderId="1" xfId="0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166" fontId="10" fillId="0" borderId="2" xfId="1" applyNumberFormat="1" applyFont="1" applyFill="1" applyBorder="1" applyAlignment="1" applyProtection="1">
      <alignment horizontal="right" vertical="center"/>
    </xf>
    <xf numFmtId="165" fontId="10" fillId="0" borderId="2" xfId="1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/>
    <xf numFmtId="167" fontId="5" fillId="0" borderId="3" xfId="0" applyNumberFormat="1" applyFont="1" applyBorder="1"/>
    <xf numFmtId="165" fontId="5" fillId="0" borderId="3" xfId="1" applyNumberFormat="1" applyFont="1" applyBorder="1"/>
    <xf numFmtId="165" fontId="5" fillId="0" borderId="0" xfId="1" applyNumberFormat="1" applyFont="1"/>
    <xf numFmtId="0" fontId="3" fillId="2" borderId="0" xfId="0" applyFont="1" applyFill="1" applyAlignment="1">
      <alignment wrapText="1"/>
    </xf>
    <xf numFmtId="167" fontId="3" fillId="0" borderId="0" xfId="0" applyNumberFormat="1" applyFont="1"/>
    <xf numFmtId="0" fontId="2" fillId="3" borderId="1" xfId="0" applyFont="1" applyFill="1" applyBorder="1"/>
    <xf numFmtId="0" fontId="2" fillId="3" borderId="1" xfId="0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1" xfId="0" applyFont="1" applyBorder="1"/>
    <xf numFmtId="3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3" fontId="2" fillId="0" borderId="0" xfId="0" applyNumberFormat="1" applyFont="1" applyAlignment="1">
      <alignment wrapText="1"/>
    </xf>
    <xf numFmtId="0" fontId="2" fillId="3" borderId="4" xfId="0" applyFont="1" applyFill="1" applyBorder="1"/>
    <xf numFmtId="0" fontId="2" fillId="3" borderId="5" xfId="0" applyFont="1" applyFill="1" applyBorder="1" applyAlignment="1">
      <alignment horizontal="right" wrapText="1"/>
    </xf>
    <xf numFmtId="0" fontId="3" fillId="0" borderId="1" xfId="0" applyFont="1" applyBorder="1" applyAlignment="1"/>
    <xf numFmtId="165" fontId="3" fillId="0" borderId="0" xfId="1" applyNumberFormat="1" applyFont="1" applyAlignment="1">
      <alignment wrapText="1"/>
    </xf>
    <xf numFmtId="3" fontId="3" fillId="0" borderId="0" xfId="0" applyNumberFormat="1" applyFont="1" applyAlignment="1">
      <alignment wrapText="1"/>
    </xf>
  </cellXfs>
  <cellStyles count="4">
    <cellStyle name="Comma" xfId="1" builtinId="3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1.10.200\Finance\Finance%20related\Srikanth\E%20Drive\2019-20\Audit\Q4%202019-20\Contingent%20Liability\S1.%20Contingent%20Liability%20Disclosure%20-%20March%202020_V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S1 - Service Tax"/>
      <sheetName val="S2.0 - Sabha vikas"/>
      <sheetName val="S2.1 Closed _ Others"/>
      <sheetName val="S2.2 - Excise Cases"/>
      <sheetName val="S3 CST"/>
      <sheetName val="S4 Customs"/>
      <sheetName val="S5 VAT"/>
      <sheetName val="CARO"/>
      <sheetName val="Reco _ CARO _ PY VS CY"/>
    </sheetNames>
    <sheetDataSet>
      <sheetData sheetId="0"/>
      <sheetData sheetId="1"/>
      <sheetData sheetId="2">
        <row r="2">
          <cell r="A2" t="str">
            <v>Statutory Audit for the year ended March 2020</v>
          </cell>
        </row>
      </sheetData>
      <sheetData sheetId="3"/>
      <sheetData sheetId="4"/>
      <sheetData sheetId="5"/>
      <sheetData sheetId="6">
        <row r="2">
          <cell r="A2" t="str">
            <v>Statutory Audit for the year ended March 2020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showGridLines="0" tabSelected="1" topLeftCell="A7" zoomScale="93" zoomScaleNormal="93" workbookViewId="0">
      <selection activeCell="A10" sqref="A10"/>
    </sheetView>
  </sheetViews>
  <sheetFormatPr defaultColWidth="9.140625" defaultRowHeight="12"/>
  <cols>
    <col min="1" max="1" width="32.5703125" style="2" customWidth="1"/>
    <col min="2" max="2" width="20.85546875" style="2" customWidth="1"/>
    <col min="3" max="3" width="35.42578125" style="3" bestFit="1" customWidth="1"/>
    <col min="4" max="4" width="6.7109375" style="2" bestFit="1" customWidth="1"/>
    <col min="5" max="5" width="8.85546875" style="2" bestFit="1" customWidth="1"/>
    <col min="6" max="7" width="11.5703125" style="2" bestFit="1" customWidth="1"/>
    <col min="8" max="8" width="7.5703125" style="2" bestFit="1" customWidth="1"/>
    <col min="9" max="9" width="6.7109375" style="2" customWidth="1"/>
    <col min="10" max="10" width="10.7109375" style="2" customWidth="1"/>
    <col min="11" max="12" width="15.5703125" style="2" customWidth="1"/>
    <col min="13" max="13" width="12.42578125" style="2" bestFit="1" customWidth="1"/>
    <col min="14" max="14" width="36" style="2" bestFit="1" customWidth="1"/>
    <col min="15" max="15" width="33.140625" style="2" bestFit="1" customWidth="1"/>
    <col min="16" max="16" width="13.140625" style="4" bestFit="1" customWidth="1"/>
    <col min="17" max="17" width="1.42578125" style="2" customWidth="1"/>
    <col min="18" max="18" width="10.28515625" style="2" bestFit="1" customWidth="1"/>
    <col min="19" max="16384" width="9.140625" style="2"/>
  </cols>
  <sheetData>
    <row r="1" spans="1:18">
      <c r="A1" s="1" t="s">
        <v>0</v>
      </c>
      <c r="Q1" s="5"/>
    </row>
    <row r="2" spans="1:18">
      <c r="A2" s="1" t="str">
        <f>+'[1]S2.0 - Sabha vikas'!A2</f>
        <v>Statutory Audit for the year ended March 2020</v>
      </c>
      <c r="N2" s="6"/>
      <c r="Q2" s="5"/>
    </row>
    <row r="3" spans="1:18">
      <c r="B3" s="7"/>
      <c r="C3" s="7"/>
      <c r="D3" s="7"/>
      <c r="E3" s="7"/>
      <c r="Q3" s="5"/>
    </row>
    <row r="4" spans="1:18">
      <c r="A4" s="8" t="s">
        <v>1</v>
      </c>
      <c r="N4" s="6"/>
      <c r="Q4" s="5"/>
    </row>
    <row r="5" spans="1:18">
      <c r="A5" s="1" t="s">
        <v>2</v>
      </c>
      <c r="N5" s="6"/>
      <c r="Q5" s="5"/>
    </row>
    <row r="6" spans="1:18">
      <c r="K6" s="9" t="s">
        <v>3</v>
      </c>
      <c r="L6" s="9" t="s">
        <v>4</v>
      </c>
      <c r="Q6" s="5"/>
    </row>
    <row r="7" spans="1:18" s="15" customFormat="1" ht="36">
      <c r="A7" s="10" t="s">
        <v>5</v>
      </c>
      <c r="B7" s="11" t="s">
        <v>6</v>
      </c>
      <c r="C7" s="12" t="s">
        <v>7</v>
      </c>
      <c r="D7" s="11" t="s">
        <v>8</v>
      </c>
      <c r="E7" s="11" t="s">
        <v>9</v>
      </c>
      <c r="F7" s="11" t="s">
        <v>10</v>
      </c>
      <c r="G7" s="11" t="s">
        <v>11</v>
      </c>
      <c r="H7" s="11" t="s">
        <v>12</v>
      </c>
      <c r="I7" s="11" t="s">
        <v>13</v>
      </c>
      <c r="J7" s="12" t="s">
        <v>14</v>
      </c>
      <c r="K7" s="11" t="s">
        <v>15</v>
      </c>
      <c r="L7" s="11" t="s">
        <v>15</v>
      </c>
      <c r="M7" s="10" t="s">
        <v>16</v>
      </c>
      <c r="N7" s="11" t="s">
        <v>17</v>
      </c>
      <c r="O7" s="11" t="s">
        <v>18</v>
      </c>
      <c r="P7" s="13" t="s">
        <v>19</v>
      </c>
      <c r="Q7" s="14"/>
    </row>
    <row r="8" spans="1:18" s="3" customFormat="1" ht="48">
      <c r="A8" s="16" t="s">
        <v>20</v>
      </c>
      <c r="B8" s="17" t="s">
        <v>21</v>
      </c>
      <c r="C8" s="18" t="s">
        <v>22</v>
      </c>
      <c r="D8" s="19" t="s">
        <v>23</v>
      </c>
      <c r="E8" s="20" t="s">
        <v>24</v>
      </c>
      <c r="F8" s="21">
        <v>39173</v>
      </c>
      <c r="G8" s="21">
        <v>39538</v>
      </c>
      <c r="H8" s="22" t="s">
        <v>25</v>
      </c>
      <c r="I8" s="22" t="s">
        <v>25</v>
      </c>
      <c r="J8" s="23" t="s">
        <v>26</v>
      </c>
      <c r="K8" s="24">
        <v>640719</v>
      </c>
      <c r="L8" s="24">
        <v>640719</v>
      </c>
      <c r="M8" s="25">
        <v>368220</v>
      </c>
      <c r="N8" s="26" t="s">
        <v>27</v>
      </c>
      <c r="O8" s="27"/>
      <c r="P8" s="28">
        <v>0</v>
      </c>
      <c r="Q8" s="29"/>
      <c r="R8" s="30"/>
    </row>
    <row r="9" spans="1:18" s="39" customFormat="1" ht="120">
      <c r="A9" s="31" t="s">
        <v>28</v>
      </c>
      <c r="B9" s="17" t="s">
        <v>21</v>
      </c>
      <c r="C9" s="32" t="s">
        <v>29</v>
      </c>
      <c r="D9" s="19" t="s">
        <v>23</v>
      </c>
      <c r="E9" s="20" t="s">
        <v>24</v>
      </c>
      <c r="F9" s="21">
        <v>39539</v>
      </c>
      <c r="G9" s="21">
        <v>39903</v>
      </c>
      <c r="H9" s="22" t="s">
        <v>25</v>
      </c>
      <c r="I9" s="22" t="s">
        <v>25</v>
      </c>
      <c r="J9" s="23" t="s">
        <v>26</v>
      </c>
      <c r="K9" s="33">
        <v>22587285</v>
      </c>
      <c r="L9" s="34">
        <v>22587285</v>
      </c>
      <c r="M9" s="35">
        <v>0</v>
      </c>
      <c r="N9" s="26" t="s">
        <v>30</v>
      </c>
      <c r="O9" s="36" t="s">
        <v>31</v>
      </c>
      <c r="P9" s="37">
        <v>951332</v>
      </c>
      <c r="Q9" s="5"/>
      <c r="R9" s="38"/>
    </row>
    <row r="10" spans="1:18" s="39" customFormat="1" ht="120">
      <c r="A10" s="31" t="s">
        <v>28</v>
      </c>
      <c r="B10" s="17" t="s">
        <v>21</v>
      </c>
      <c r="C10" s="32" t="s">
        <v>29</v>
      </c>
      <c r="D10" s="19" t="s">
        <v>23</v>
      </c>
      <c r="E10" s="20" t="s">
        <v>24</v>
      </c>
      <c r="F10" s="21">
        <v>39904</v>
      </c>
      <c r="G10" s="21">
        <v>40268</v>
      </c>
      <c r="H10" s="22" t="s">
        <v>25</v>
      </c>
      <c r="I10" s="22" t="s">
        <v>25</v>
      </c>
      <c r="J10" s="23" t="s">
        <v>26</v>
      </c>
      <c r="K10" s="33">
        <v>14765500</v>
      </c>
      <c r="L10" s="34">
        <v>14765500</v>
      </c>
      <c r="M10" s="25">
        <v>500000</v>
      </c>
      <c r="N10" s="26" t="s">
        <v>32</v>
      </c>
      <c r="O10" s="40" t="s">
        <v>33</v>
      </c>
      <c r="P10" s="37">
        <v>658548</v>
      </c>
      <c r="Q10" s="5"/>
      <c r="R10" s="38"/>
    </row>
    <row r="11" spans="1:18" ht="12.75" thickBot="1">
      <c r="K11" s="41">
        <f t="shared" ref="K11:M11" si="0">SUM(K8:K10)</f>
        <v>37993504</v>
      </c>
      <c r="L11" s="41">
        <f t="shared" si="0"/>
        <v>37993504</v>
      </c>
      <c r="M11" s="41">
        <f t="shared" si="0"/>
        <v>868220</v>
      </c>
      <c r="N11" s="42"/>
      <c r="P11" s="43">
        <f>SUM(P8:P10)</f>
        <v>1609880</v>
      </c>
      <c r="Q11" s="5"/>
      <c r="R11" s="42"/>
    </row>
    <row r="12" spans="1:18" ht="12.75" thickTop="1">
      <c r="K12" s="44"/>
      <c r="L12" s="44"/>
      <c r="N12" s="42"/>
      <c r="Q12" s="5"/>
    </row>
    <row r="13" spans="1:18">
      <c r="Q13" s="5"/>
    </row>
    <row r="14" spans="1:18" ht="6.95" customHeight="1">
      <c r="A14" s="5"/>
      <c r="B14" s="5"/>
      <c r="C14" s="29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45"/>
      <c r="Q14" s="5"/>
    </row>
  </sheetData>
  <autoFilter ref="A7:P12"/>
  <pageMargins left="0.7" right="0.7" top="0.75" bottom="0.75" header="0.3" footer="0.3"/>
  <pageSetup scale="41" orientation="landscape" r:id="rId1"/>
  <legacyDrawing r:id="rId2"/>
  <oleObjects>
    <oleObject progId="Packager Shell Object" dvAspect="DVASPECT_ICON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"/>
  <sheetViews>
    <sheetView showGridLines="0" topLeftCell="D4" zoomScale="93" zoomScaleNormal="93" workbookViewId="0">
      <selection activeCell="Q14" sqref="Q14"/>
    </sheetView>
  </sheetViews>
  <sheetFormatPr defaultColWidth="9.140625" defaultRowHeight="12"/>
  <cols>
    <col min="1" max="1" width="32.28515625" style="2" customWidth="1"/>
    <col min="2" max="2" width="25.85546875" style="46" bestFit="1" customWidth="1"/>
    <col min="3" max="3" width="34.42578125" style="2" bestFit="1" customWidth="1"/>
    <col min="4" max="4" width="17.42578125" style="2" bestFit="1" customWidth="1"/>
    <col min="5" max="5" width="9.7109375" style="2" bestFit="1" customWidth="1"/>
    <col min="6" max="6" width="8.85546875" style="2" bestFit="1" customWidth="1"/>
    <col min="7" max="8" width="11.5703125" style="2" bestFit="1" customWidth="1"/>
    <col min="9" max="9" width="9.140625" style="2"/>
    <col min="10" max="11" width="15.5703125" style="2" customWidth="1"/>
    <col min="12" max="12" width="12.28515625" style="2" bestFit="1" customWidth="1"/>
    <col min="13" max="14" width="12.28515625" style="2" customWidth="1"/>
    <col min="15" max="15" width="18.42578125" style="2" bestFit="1" customWidth="1"/>
    <col min="16" max="17" width="18.42578125" style="2" customWidth="1"/>
    <col min="18" max="18" width="9.140625" style="2"/>
    <col min="19" max="19" width="1.42578125" style="2" customWidth="1"/>
    <col min="20" max="16384" width="9.140625" style="2"/>
  </cols>
  <sheetData>
    <row r="1" spans="1:19">
      <c r="A1" s="1" t="s">
        <v>0</v>
      </c>
      <c r="S1" s="5"/>
    </row>
    <row r="2" spans="1:19">
      <c r="A2" s="1" t="str">
        <f>+'[1]S4 Customs'!A2</f>
        <v>Statutory Audit for the year ended March 2020</v>
      </c>
      <c r="E2" s="39"/>
      <c r="F2" s="39"/>
      <c r="G2" s="39"/>
      <c r="H2" s="39"/>
      <c r="I2" s="39"/>
      <c r="S2" s="5"/>
    </row>
    <row r="3" spans="1:19">
      <c r="S3" s="5"/>
    </row>
    <row r="4" spans="1:19">
      <c r="A4" s="8" t="s">
        <v>34</v>
      </c>
      <c r="S4" s="5"/>
    </row>
    <row r="5" spans="1:19">
      <c r="A5" s="1" t="s">
        <v>35</v>
      </c>
      <c r="S5" s="5"/>
    </row>
    <row r="6" spans="1:19">
      <c r="J6" s="9" t="s">
        <v>3</v>
      </c>
      <c r="K6" s="9" t="s">
        <v>4</v>
      </c>
      <c r="S6" s="5"/>
    </row>
    <row r="7" spans="1:19" ht="36">
      <c r="A7" s="10" t="s">
        <v>5</v>
      </c>
      <c r="B7" s="10" t="s">
        <v>6</v>
      </c>
      <c r="C7" s="10" t="s">
        <v>7</v>
      </c>
      <c r="D7" s="10" t="s">
        <v>36</v>
      </c>
      <c r="E7" s="11" t="s">
        <v>8</v>
      </c>
      <c r="F7" s="11" t="s">
        <v>9</v>
      </c>
      <c r="G7" s="11" t="s">
        <v>10</v>
      </c>
      <c r="H7" s="11" t="s">
        <v>11</v>
      </c>
      <c r="I7" s="11" t="s">
        <v>13</v>
      </c>
      <c r="J7" s="11" t="s">
        <v>15</v>
      </c>
      <c r="K7" s="11" t="s">
        <v>15</v>
      </c>
      <c r="L7" s="12" t="s">
        <v>37</v>
      </c>
      <c r="M7" s="10" t="s">
        <v>16</v>
      </c>
      <c r="N7" s="10" t="s">
        <v>38</v>
      </c>
      <c r="O7" s="11" t="s">
        <v>17</v>
      </c>
      <c r="P7" s="11" t="s">
        <v>39</v>
      </c>
      <c r="Q7" s="10" t="s">
        <v>18</v>
      </c>
      <c r="S7" s="5"/>
    </row>
    <row r="8" spans="1:19" ht="60">
      <c r="A8" s="16" t="s">
        <v>40</v>
      </c>
      <c r="B8" s="17" t="s">
        <v>41</v>
      </c>
      <c r="C8" s="36"/>
      <c r="D8" s="47"/>
      <c r="E8" s="19" t="s">
        <v>23</v>
      </c>
      <c r="F8" s="20" t="s">
        <v>42</v>
      </c>
      <c r="G8" s="21">
        <v>39173</v>
      </c>
      <c r="H8" s="21">
        <v>39538</v>
      </c>
      <c r="I8" s="22" t="s">
        <v>25</v>
      </c>
      <c r="J8" s="48">
        <v>1941654</v>
      </c>
      <c r="K8" s="49">
        <v>1941654</v>
      </c>
      <c r="L8" s="50" t="s">
        <v>26</v>
      </c>
      <c r="M8" s="51">
        <f>K8*0.25</f>
        <v>485413.5</v>
      </c>
      <c r="N8" s="51" t="s">
        <v>43</v>
      </c>
      <c r="O8" s="27" t="s">
        <v>44</v>
      </c>
      <c r="P8" s="27" t="s">
        <v>45</v>
      </c>
      <c r="Q8" s="27"/>
      <c r="S8" s="5"/>
    </row>
    <row r="9" spans="1:19" ht="60">
      <c r="A9" s="16" t="s">
        <v>46</v>
      </c>
      <c r="B9" s="17" t="s">
        <v>41</v>
      </c>
      <c r="C9" s="36"/>
      <c r="D9" s="47"/>
      <c r="E9" s="19" t="s">
        <v>23</v>
      </c>
      <c r="F9" s="20" t="s">
        <v>42</v>
      </c>
      <c r="G9" s="21">
        <v>39539</v>
      </c>
      <c r="H9" s="21">
        <v>39903</v>
      </c>
      <c r="I9" s="22" t="s">
        <v>25</v>
      </c>
      <c r="J9" s="33">
        <v>4263931</v>
      </c>
      <c r="K9" s="34">
        <v>4263931</v>
      </c>
      <c r="L9" s="50" t="s">
        <v>26</v>
      </c>
      <c r="M9" s="51">
        <f>K9*0.25</f>
        <v>1065982.75</v>
      </c>
      <c r="N9" s="51" t="s">
        <v>43</v>
      </c>
      <c r="O9" s="27" t="s">
        <v>47</v>
      </c>
      <c r="P9" s="27" t="s">
        <v>45</v>
      </c>
      <c r="Q9" s="27" t="s">
        <v>48</v>
      </c>
      <c r="S9" s="5"/>
    </row>
    <row r="10" spans="1:19" ht="36">
      <c r="A10" s="31" t="s">
        <v>49</v>
      </c>
      <c r="B10" s="52" t="s">
        <v>50</v>
      </c>
      <c r="C10" s="27" t="s">
        <v>51</v>
      </c>
      <c r="D10" s="47" t="s">
        <v>52</v>
      </c>
      <c r="E10" s="19" t="s">
        <v>23</v>
      </c>
      <c r="F10" s="20" t="s">
        <v>42</v>
      </c>
      <c r="G10" s="21">
        <v>41000</v>
      </c>
      <c r="H10" s="21">
        <v>41364</v>
      </c>
      <c r="I10" s="22" t="s">
        <v>26</v>
      </c>
      <c r="J10" s="34">
        <v>22467433</v>
      </c>
      <c r="K10" s="34">
        <v>0</v>
      </c>
      <c r="L10" s="50" t="s">
        <v>25</v>
      </c>
      <c r="M10" s="51">
        <v>0</v>
      </c>
      <c r="N10" s="51" t="s">
        <v>53</v>
      </c>
      <c r="O10" s="36" t="s">
        <v>54</v>
      </c>
      <c r="P10" s="36" t="s">
        <v>55</v>
      </c>
      <c r="Q10" s="36" t="s">
        <v>56</v>
      </c>
      <c r="S10" s="5"/>
    </row>
    <row r="11" spans="1:19" ht="36">
      <c r="A11" s="31" t="s">
        <v>49</v>
      </c>
      <c r="B11" s="52" t="s">
        <v>50</v>
      </c>
      <c r="C11" s="36" t="s">
        <v>51</v>
      </c>
      <c r="D11" s="47" t="s">
        <v>57</v>
      </c>
      <c r="E11" s="19" t="s">
        <v>23</v>
      </c>
      <c r="F11" s="20" t="s">
        <v>42</v>
      </c>
      <c r="G11" s="21">
        <v>41365</v>
      </c>
      <c r="H11" s="21">
        <v>41729</v>
      </c>
      <c r="I11" s="22" t="s">
        <v>26</v>
      </c>
      <c r="J11" s="34">
        <v>12175731</v>
      </c>
      <c r="K11" s="34">
        <v>0</v>
      </c>
      <c r="L11" s="50" t="s">
        <v>25</v>
      </c>
      <c r="M11" s="51">
        <v>0</v>
      </c>
      <c r="N11" s="51" t="s">
        <v>53</v>
      </c>
      <c r="O11" s="36" t="s">
        <v>54</v>
      </c>
      <c r="P11" s="36" t="s">
        <v>58</v>
      </c>
      <c r="Q11" s="36" t="s">
        <v>56</v>
      </c>
      <c r="S11" s="5"/>
    </row>
    <row r="12" spans="1:19" ht="36">
      <c r="A12" s="31" t="s">
        <v>49</v>
      </c>
      <c r="B12" s="52" t="s">
        <v>50</v>
      </c>
      <c r="C12" s="36" t="s">
        <v>51</v>
      </c>
      <c r="D12" s="47" t="s">
        <v>59</v>
      </c>
      <c r="E12" s="19" t="s">
        <v>23</v>
      </c>
      <c r="F12" s="20" t="s">
        <v>42</v>
      </c>
      <c r="G12" s="21">
        <v>41730</v>
      </c>
      <c r="H12" s="21">
        <v>42094</v>
      </c>
      <c r="I12" s="22" t="s">
        <v>26</v>
      </c>
      <c r="J12" s="34">
        <v>19300038</v>
      </c>
      <c r="K12" s="34">
        <v>0</v>
      </c>
      <c r="L12" s="50" t="s">
        <v>25</v>
      </c>
      <c r="M12" s="51">
        <v>0</v>
      </c>
      <c r="N12" s="51" t="s">
        <v>53</v>
      </c>
      <c r="O12" s="36" t="s">
        <v>54</v>
      </c>
      <c r="P12" s="36" t="s">
        <v>60</v>
      </c>
      <c r="Q12" s="36" t="s">
        <v>56</v>
      </c>
      <c r="S12" s="5"/>
    </row>
    <row r="13" spans="1:19" ht="36">
      <c r="A13" s="31" t="s">
        <v>49</v>
      </c>
      <c r="B13" s="52" t="s">
        <v>50</v>
      </c>
      <c r="C13" s="36" t="s">
        <v>51</v>
      </c>
      <c r="D13" s="47" t="s">
        <v>61</v>
      </c>
      <c r="E13" s="19" t="s">
        <v>23</v>
      </c>
      <c r="F13" s="20" t="s">
        <v>42</v>
      </c>
      <c r="G13" s="21">
        <v>42095</v>
      </c>
      <c r="H13" s="21">
        <v>42460</v>
      </c>
      <c r="I13" s="22" t="s">
        <v>26</v>
      </c>
      <c r="J13" s="34">
        <v>29086730</v>
      </c>
      <c r="K13" s="34">
        <v>0</v>
      </c>
      <c r="L13" s="50" t="s">
        <v>25</v>
      </c>
      <c r="M13" s="51">
        <v>0</v>
      </c>
      <c r="N13" s="51" t="s">
        <v>53</v>
      </c>
      <c r="O13" s="36" t="s">
        <v>54</v>
      </c>
      <c r="P13" s="36" t="s">
        <v>62</v>
      </c>
      <c r="Q13" s="36" t="s">
        <v>56</v>
      </c>
      <c r="S13" s="5"/>
    </row>
    <row r="14" spans="1:19" ht="36">
      <c r="A14" s="31" t="s">
        <v>49</v>
      </c>
      <c r="B14" s="52" t="s">
        <v>50</v>
      </c>
      <c r="C14" s="36" t="s">
        <v>51</v>
      </c>
      <c r="D14" s="47" t="s">
        <v>63</v>
      </c>
      <c r="E14" s="19" t="s">
        <v>23</v>
      </c>
      <c r="F14" s="20" t="s">
        <v>42</v>
      </c>
      <c r="G14" s="21">
        <v>42461</v>
      </c>
      <c r="H14" s="21">
        <v>42825</v>
      </c>
      <c r="I14" s="22" t="s">
        <v>26</v>
      </c>
      <c r="J14" s="34">
        <v>29414505</v>
      </c>
      <c r="K14" s="34">
        <v>0</v>
      </c>
      <c r="L14" s="50" t="s">
        <v>25</v>
      </c>
      <c r="M14" s="51">
        <v>0</v>
      </c>
      <c r="N14" s="51" t="s">
        <v>53</v>
      </c>
      <c r="O14" s="36" t="s">
        <v>54</v>
      </c>
      <c r="P14" s="36" t="s">
        <v>64</v>
      </c>
      <c r="Q14" s="36" t="s">
        <v>56</v>
      </c>
      <c r="S14" s="5"/>
    </row>
    <row r="15" spans="1:19" ht="12.75" thickBot="1">
      <c r="A15" s="53"/>
      <c r="B15" s="53"/>
      <c r="C15" s="54"/>
      <c r="D15" s="54"/>
      <c r="E15" s="54"/>
      <c r="F15" s="54"/>
      <c r="G15" s="54"/>
      <c r="H15" s="54"/>
      <c r="I15" s="54"/>
      <c r="J15" s="55">
        <f>SUM(J8:J14)</f>
        <v>118650022</v>
      </c>
      <c r="K15" s="55">
        <f>SUM(K8:K14)</f>
        <v>6205585</v>
      </c>
      <c r="L15" s="54"/>
      <c r="M15" s="56">
        <f>SUM(M8:M14)</f>
        <v>1551396.25</v>
      </c>
      <c r="N15" s="57"/>
      <c r="O15" s="54"/>
      <c r="P15" s="54"/>
      <c r="Q15" s="54"/>
      <c r="S15" s="5"/>
    </row>
    <row r="16" spans="1:19" ht="12.75" thickTop="1">
      <c r="S16" s="5"/>
    </row>
    <row r="17" spans="1:19">
      <c r="S17" s="5"/>
    </row>
    <row r="18" spans="1:19" ht="6.95" customHeight="1">
      <c r="A18" s="5"/>
      <c r="B18" s="58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20" spans="1:19">
      <c r="M20" s="59"/>
      <c r="N20" s="59"/>
    </row>
    <row r="21" spans="1:19">
      <c r="A21" s="60" t="s">
        <v>65</v>
      </c>
      <c r="B21" s="61" t="s">
        <v>66</v>
      </c>
      <c r="C21" s="62"/>
    </row>
    <row r="22" spans="1:19">
      <c r="A22" s="63" t="s">
        <v>67</v>
      </c>
      <c r="B22" s="64">
        <v>208963</v>
      </c>
    </row>
    <row r="23" spans="1:19" ht="24">
      <c r="A23" s="65" t="s">
        <v>68</v>
      </c>
      <c r="B23" s="66">
        <v>30067</v>
      </c>
      <c r="C23" s="67"/>
    </row>
    <row r="24" spans="1:19">
      <c r="A24" s="65" t="s">
        <v>69</v>
      </c>
      <c r="B24" s="66">
        <v>244183</v>
      </c>
      <c r="C24" s="67"/>
    </row>
    <row r="25" spans="1:19">
      <c r="A25" s="68" t="s">
        <v>70</v>
      </c>
      <c r="B25" s="66">
        <v>1458441</v>
      </c>
      <c r="C25" s="46"/>
    </row>
    <row r="26" spans="1:19">
      <c r="B26" s="69">
        <f>SUM(B22:B25)</f>
        <v>1941654</v>
      </c>
    </row>
    <row r="28" spans="1:19">
      <c r="A28" s="70" t="s">
        <v>71</v>
      </c>
      <c r="B28" s="71" t="s">
        <v>66</v>
      </c>
    </row>
    <row r="29" spans="1:19">
      <c r="A29" s="72" t="s">
        <v>67</v>
      </c>
      <c r="B29" s="64">
        <v>2304045</v>
      </c>
      <c r="D29" s="6"/>
    </row>
    <row r="30" spans="1:19" ht="24">
      <c r="A30" s="65" t="s">
        <v>68</v>
      </c>
      <c r="B30" s="64">
        <v>21933</v>
      </c>
      <c r="C30" s="67"/>
    </row>
    <row r="31" spans="1:19">
      <c r="A31" s="65" t="s">
        <v>69</v>
      </c>
      <c r="B31" s="64">
        <v>380160</v>
      </c>
      <c r="C31" s="67"/>
    </row>
    <row r="32" spans="1:19">
      <c r="A32" s="72" t="s">
        <v>70</v>
      </c>
      <c r="B32" s="64">
        <v>1630754</v>
      </c>
      <c r="C32" s="46"/>
    </row>
    <row r="33" spans="1:2">
      <c r="B33" s="69">
        <f>SUM(B29:B32)</f>
        <v>4336892</v>
      </c>
    </row>
    <row r="34" spans="1:2">
      <c r="A34" s="2" t="s">
        <v>72</v>
      </c>
      <c r="B34" s="73">
        <v>4263931</v>
      </c>
    </row>
    <row r="35" spans="1:2">
      <c r="B35" s="74"/>
    </row>
  </sheetData>
  <autoFilter ref="A7:Q14"/>
  <pageMargins left="0.7" right="0.7" top="0.75" bottom="0.75" header="0.3" footer="0.3"/>
  <pageSetup scale="47" orientation="landscape" r:id="rId1"/>
  <colBreaks count="1" manualBreakCount="1">
    <brk id="16" max="11" man="1"/>
  </colBreaks>
  <legacyDrawing r:id="rId2"/>
  <oleObjects>
    <oleObject progId="Packager Shell Object" dvAspect="DVASPECT_ICON" shapeId="2049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S3 CST</vt:lpstr>
      <vt:lpstr>S5 VAT</vt:lpstr>
      <vt:lpstr>'S3 CST'!Print_Area</vt:lpstr>
      <vt:lpstr>'S5 VAT'!Print_Area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Srikanth S.</dc:creator>
  <cp:lastModifiedBy>Admin</cp:lastModifiedBy>
  <dcterms:created xsi:type="dcterms:W3CDTF">2020-06-27T08:50:55Z</dcterms:created>
  <dcterms:modified xsi:type="dcterms:W3CDTF">2020-08-07T06:12:46Z</dcterms:modified>
</cp:coreProperties>
</file>